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Oncosexologie\"/>
    </mc:Choice>
  </mc:AlternateContent>
  <xr:revisionPtr revIDLastSave="0" documentId="13_ncr:1_{B7AB04E4-1873-4F1B-BF6F-69F2C42BB274}"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1" sheetId="32" r:id="rId2"/>
    <sheet name="Année 2" sheetId="47" r:id="rId3"/>
    <sheet name="Listes" sheetId="3" state="hidden" r:id="rId4"/>
  </sheets>
  <externalReferences>
    <externalReference r:id="rId5"/>
    <externalReference r:id="rId6"/>
    <externalReference r:id="rId7"/>
    <externalReference r:id="rId8"/>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_xlnm.Print_Titles" localSheetId="2">'Année 2'!$1:$16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Listes!$C$2:$C$4</definedName>
    <definedName name="liste_type_controle" localSheetId="1">[1]Listes!$A$2:$A$4</definedName>
    <definedName name="liste_type_controle" localSheetId="2">[1]Listes!$A$2:$A$4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7" l="1"/>
  <c r="B3" i="47"/>
  <c r="B2" i="47"/>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<sst xmlns="http://schemas.openxmlformats.org/spreadsheetml/2006/main" count="163" uniqueCount="101">
  <si>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</si>
  <si>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</si>
  <si>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</si>
  <si>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</si>
  <si>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</si>
  <si>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</si>
  <si>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</si>
  <si>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</si>
  <si>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</si>
  <si>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</si>
  <si>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</si>
  <si>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</si>
  <si>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</si>
  <si>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</si>
  <si>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</si>
  <si>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</si>
  <si>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</si>
  <si>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</si>
  <si>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</si>
  <si>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</si>
  <si>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</si>
  <si>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</si>
  <si>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</si>
  <si>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</si>
  <si>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</si>
  <si>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</si>
  <si>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</si>
  <si>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</si>
  <si>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</si>
  <si>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</si>
  <si>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</si>
  <si>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</si>
  <si>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</si>
  <si>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</si>
  <si>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</si>
  <si>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</si>
  <si>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</si>
  <si>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</si>
  <si>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</si>
  <si>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</si>
  <si>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</si>
  <si>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</si>
  <si>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</si>
  <si>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</si>
  <si>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</si>
  <si>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</si>
  <si>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</si>
  <si>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</si>
  <si>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</si>
  <si>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</si>
  <si>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</si>
  <si>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</si>
  <si>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</si>
  <si>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</si>
  <si>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</si>
  <si>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</si>
  <si>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</si>
  <si>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</si>
  <si>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</si>
  <si>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</si>
  <si>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</si>
  <si>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</si>
  <si>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</si>
  <si>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</si>
  <si>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</si>
  <si>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</si>
  <si>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</si>
  <si>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</si>
  <si>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</si>
  <si>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</si>
  <si>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</si>
  <si>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</si>
  <si>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</si>
  <si>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</si>
  <si>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</si>
  <si>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</si>
  <si>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</si>
  <si>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</si>
  <si>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</si>
  <si>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</si>
  <si>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</si>
  <si>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</si>
  <si>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</si>
  <si>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</si>
  <si>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</si>
  <si>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</si>
  <si>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Mémoire</t>
  </si>
  <si>
    <t>Session unique</t>
  </si>
  <si>
    <t>Oui</t>
  </si>
  <si>
    <t>Néant</t>
  </si>
  <si>
    <t>DIU Oncosexologie</t>
  </si>
  <si>
    <t>Non</t>
  </si>
  <si>
    <t>20min</t>
  </si>
  <si>
    <t xml:space="preserve">Néant </t>
  </si>
  <si>
    <t>Oui, sous réserve de repayer une nouvelle inscription</t>
  </si>
  <si>
    <t>2h</t>
  </si>
  <si>
    <t>Examen final</t>
  </si>
  <si>
    <t>3h</t>
  </si>
  <si>
    <t>4/20 à l'UE Mémoire</t>
  </si>
  <si>
    <t xml:space="preserve">Mémoire Ecrit, Titre et travaux implication présence Oral , Examen final Ecrit                                                                                                                                                                                                                                                                                                                   La présence aux cours est obligatoire pour pouvoir passer les examens en année 1 et année 2.  Si l'étudiant est absent à plus de 20% des cours chaque année il est ajourné et ne peut pas passer les examens. Si l'étudiant est absent aux examens, il est ajourné.                                                                                                                                                                                 </t>
  </si>
  <si>
    <r>
      <rPr>
        <b/>
        <sz val="11"/>
        <color theme="1"/>
        <rFont val="Calibri"/>
        <family val="2"/>
        <scheme val="minor"/>
      </rPr>
      <t>Pour être admis en 2ème année</t>
    </r>
    <r>
      <rPr>
        <sz val="11"/>
        <color theme="1"/>
        <rFont val="Calibri"/>
        <family val="2"/>
        <scheme val="minor"/>
      </rPr>
      <t xml:space="preserve">, il faut :                                                                                                                                                                                                                                                                                                                                     - avoir suivi 80% des cours de 1ère année et                                                                                                                                                                                                                                                                                                                         - Avoir été reçu à l’examen régional de fin de 1ère année portant sur l’évaluation des connaissances théoriques (avoir au moins 10/20 à l'épreuve de 1ère année).                                                          
</t>
    </r>
    <r>
      <rPr>
        <b/>
        <sz val="11"/>
        <color theme="1"/>
        <rFont val="Calibri"/>
        <family val="2"/>
        <scheme val="minor"/>
      </rPr>
      <t>La validation nationale de fin de 2ème année</t>
    </r>
    <r>
      <rPr>
        <sz val="11"/>
        <color theme="1"/>
        <rFont val="Calibri"/>
        <family val="2"/>
        <scheme val="minor"/>
      </rPr>
      <t xml:space="preserve"> comporte :                                                                                                                                                                                                                                                         Un mémoire écrit et une présentation orale (Obtenir une moyenne de 10/20 à l'examen de 2ème année)                                                                                                                                                                                                                                                                       
Les notes se compensent entre elles sauf si note éliminatoire.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</si>
</sst>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4">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1" fillId="0" borderId="8" xfId="1" applyBorder="1"/>
    <xf numFmtId="0" fontId="21" fillId="0" borderId="5" xfId="1" applyBorder="1"/>
    <xf numFmtId="0" fontId="21"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8" fillId="2" borderId="11" xfId="0" applyFont="1" applyFill="1" applyBorder="1" applyAlignment="1" applyProtection="1">
      <alignment horizontal="left" vertical="center" wrapText="1"/>
      <protection locked="0"/>
    </xf>
    <xf numFmtId="0" fontId="8" fillId="2" borderId="12" xfId="0" applyFont="1" applyFill="1" applyBorder="1" applyAlignment="1" applyProtection="1">
      <alignment horizontal="left" vertical="center" wrapText="1"/>
      <protection locked="0"/>
    </xf>
    <xf numFmtId="0" fontId="8" fillId="2" borderId="13" xfId="0" applyFont="1" applyFill="1" applyBorder="1" applyAlignment="1" applyProtection="1">
      <alignment horizontal="left" vertical="center" wrapText="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5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251460</xdr:colOff>
          <xdr:row>8</xdr:row>
          <xdr:rowOff>60960</xdr:rowOff>
        </xdr:from>
        <xdr:to>
          <xdr:col>0</xdr:col>
          <xdr:colOff>1242060</xdr:colOff>
          <xdr:row>9</xdr:row>
          <xdr:rowOff>99060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251460</xdr:colOff>
          <xdr:row>11</xdr:row>
          <xdr:rowOff>60960</xdr:rowOff>
        </xdr:from>
        <xdr:to>
          <xdr:col>0</xdr:col>
          <xdr:colOff>1242060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251460</xdr:colOff>
          <xdr:row>9</xdr:row>
          <xdr:rowOff>152400</xdr:rowOff>
        </xdr:from>
        <xdr:to>
          <xdr:col>0</xdr:col>
          <xdr:colOff>1242060</xdr:colOff>
          <xdr:row>11</xdr:row>
          <xdr:rowOff>22860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251460</xdr:colOff>
          <xdr:row>8</xdr:row>
          <xdr:rowOff>60960</xdr:rowOff>
        </xdr:from>
        <xdr:to>
          <xdr:col>0</xdr:col>
          <xdr:colOff>1242060</xdr:colOff>
          <xdr:row>9</xdr:row>
          <xdr:rowOff>99060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251460</xdr:colOff>
          <xdr:row>11</xdr:row>
          <xdr:rowOff>60960</xdr:rowOff>
        </xdr:from>
        <xdr:to>
          <xdr:col>0</xdr:col>
          <xdr:colOff>1242060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251460</xdr:colOff>
          <xdr:row>9</xdr:row>
          <xdr:rowOff>152400</xdr:rowOff>
        </xdr:from>
        <xdr:to>
          <xdr:col>0</xdr:col>
          <xdr:colOff>1242060</xdr:colOff>
          <xdr:row>11</xdr:row>
          <xdr:rowOff>22860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isabelle/Documents/MES%20DOCUMENTS/DU/NOUVEAU%20DOSSIER%202020/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isabelle/Documents/MES%20DOCUMENTS/DU/NOUVEAU%20DOSSIER%202020/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topLeftCell="A4" workbookViewId="0">
      <selection activeCell="A16" sqref="A16:I16"/>
    </sheetView>
  </sheetViews>
  <sheetFormatPr baseColWidth="10" defaultRowHeight="14.4" x14ac:dyDescent="0.3"/>
  <cols>
    <col min="1" max="1" width="29.33203125" customWidth="1"/>
    <col min="2" max="2" width="27.44140625" customWidth="1"/>
    <col min="3" max="3" width="18.6640625" bestFit="1" customWidth="1"/>
    <col min="10" max="10" width="5.44140625" style="1" customWidth="1"/>
  </cols>
  <sheetData>
    <row r="1" spans="1:10" ht="23.4" x14ac:dyDescent="0.45">
      <c r="A1" s="103" t="s">
        <v>68</v>
      </c>
      <c r="B1" s="104"/>
      <c r="C1" s="105"/>
      <c r="D1" s="105"/>
      <c r="E1" s="105"/>
      <c r="F1" s="105"/>
      <c r="G1" s="105"/>
      <c r="H1" s="105"/>
      <c r="I1" s="106"/>
      <c r="J1" s="23"/>
    </row>
    <row r="2" spans="1:10" s="15" customFormat="1" ht="25.2" customHeight="1" x14ac:dyDescent="0.6">
      <c r="A2" s="28" t="s">
        <v>26</v>
      </c>
      <c r="B2" s="67" t="s">
        <v>78</v>
      </c>
      <c r="C2" s="102"/>
      <c r="D2" s="102"/>
      <c r="E2" s="102"/>
      <c r="F2" s="102"/>
      <c r="G2" s="102"/>
      <c r="H2" s="102"/>
      <c r="I2" s="102"/>
      <c r="J2" s="16"/>
    </row>
    <row r="3" spans="1:10" s="14" customFormat="1" ht="25.2" customHeight="1" x14ac:dyDescent="0.6">
      <c r="A3" s="29" t="s">
        <v>24</v>
      </c>
      <c r="B3" s="107" t="s">
        <v>90</v>
      </c>
      <c r="C3" s="108"/>
      <c r="D3" s="108"/>
      <c r="E3" s="108"/>
      <c r="F3" s="108"/>
      <c r="G3" s="108"/>
      <c r="H3" s="108"/>
      <c r="I3" s="109"/>
      <c r="J3" s="24"/>
    </row>
    <row r="4" spans="1:10" s="14" customFormat="1" ht="25.2" customHeight="1" x14ac:dyDescent="0.6">
      <c r="A4" s="28" t="s">
        <v>83</v>
      </c>
      <c r="B4" s="68" t="s">
        <v>87</v>
      </c>
      <c r="C4" s="22" t="s">
        <v>60</v>
      </c>
      <c r="D4" s="27"/>
      <c r="E4" s="27"/>
      <c r="F4" s="27"/>
      <c r="G4" s="27"/>
      <c r="H4" s="27"/>
      <c r="I4" s="27"/>
      <c r="J4" s="24"/>
    </row>
    <row r="5" spans="1:10" ht="19.95" customHeight="1" x14ac:dyDescent="0.3">
      <c r="A5" s="110" t="s">
        <v>32</v>
      </c>
      <c r="B5" s="111"/>
      <c r="C5" s="111"/>
      <c r="D5" s="111"/>
      <c r="E5" s="111"/>
      <c r="F5" s="111"/>
      <c r="G5" s="111"/>
      <c r="H5" s="111"/>
      <c r="I5" s="112"/>
    </row>
    <row r="6" spans="1:10" x14ac:dyDescent="0.3">
      <c r="A6" s="19" t="s">
        <v>27</v>
      </c>
      <c r="B6" s="17"/>
      <c r="C6" s="17"/>
      <c r="D6" s="17"/>
      <c r="E6" s="17"/>
      <c r="F6" s="17"/>
      <c r="G6" s="17"/>
      <c r="H6" s="17"/>
      <c r="I6" s="17"/>
    </row>
    <row r="7" spans="1:10" s="18" customFormat="1" x14ac:dyDescent="0.3">
      <c r="A7" s="113" t="s">
        <v>28</v>
      </c>
      <c r="B7" s="114"/>
      <c r="C7" s="114"/>
      <c r="D7" s="114"/>
      <c r="E7" s="114"/>
      <c r="F7" s="114"/>
      <c r="G7" s="114"/>
      <c r="H7" s="114"/>
      <c r="I7" s="115"/>
      <c r="J7" s="25"/>
    </row>
    <row r="8" spans="1:10" s="32" customFormat="1" x14ac:dyDescent="0.3">
      <c r="A8" s="96" t="s">
        <v>93</v>
      </c>
      <c r="B8" s="97"/>
      <c r="C8" s="97"/>
      <c r="D8" s="97"/>
      <c r="E8" s="97"/>
      <c r="F8" s="97"/>
      <c r="G8" s="97"/>
      <c r="H8" s="97"/>
      <c r="I8" s="98"/>
      <c r="J8" s="31"/>
    </row>
    <row r="9" spans="1:10" s="18" customFormat="1" ht="8.4" customHeight="1" x14ac:dyDescent="0.3">
      <c r="A9" s="84"/>
      <c r="B9" s="85"/>
      <c r="C9" s="85"/>
      <c r="D9" s="85"/>
      <c r="E9" s="85"/>
      <c r="F9" s="85"/>
      <c r="G9" s="85"/>
      <c r="H9" s="85"/>
      <c r="I9" s="86"/>
      <c r="J9" s="25"/>
    </row>
    <row r="10" spans="1:10" s="18" customFormat="1" x14ac:dyDescent="0.3">
      <c r="A10" s="116" t="s">
        <v>29</v>
      </c>
      <c r="B10" s="117"/>
      <c r="C10" s="117"/>
      <c r="D10" s="117"/>
      <c r="E10" s="117"/>
      <c r="F10" s="117"/>
      <c r="G10" s="117"/>
      <c r="H10" s="117"/>
      <c r="I10" s="118"/>
      <c r="J10" s="25"/>
    </row>
    <row r="11" spans="1:10" s="32" customFormat="1" x14ac:dyDescent="0.3">
      <c r="A11" s="93" t="s">
        <v>89</v>
      </c>
      <c r="B11" s="94"/>
      <c r="C11" s="94"/>
      <c r="D11" s="94"/>
      <c r="E11" s="94"/>
      <c r="F11" s="94"/>
      <c r="G11" s="94"/>
      <c r="H11" s="94"/>
      <c r="I11" s="95"/>
      <c r="J11" s="31"/>
    </row>
    <row r="12" spans="1:10" s="18" customFormat="1" ht="1.8" customHeight="1" x14ac:dyDescent="0.3">
      <c r="A12" s="84"/>
      <c r="B12" s="85"/>
      <c r="C12" s="85"/>
      <c r="D12" s="85"/>
      <c r="E12" s="85"/>
      <c r="F12" s="85"/>
      <c r="G12" s="85"/>
      <c r="H12" s="85"/>
      <c r="I12" s="86"/>
      <c r="J12" s="25"/>
    </row>
    <row r="13" spans="1:10" s="20" customFormat="1" x14ac:dyDescent="0.3">
      <c r="A13" s="116" t="s">
        <v>30</v>
      </c>
      <c r="B13" s="117"/>
      <c r="C13" s="117"/>
      <c r="D13" s="117"/>
      <c r="E13" s="117"/>
      <c r="F13" s="117"/>
      <c r="G13" s="117"/>
      <c r="H13" s="117"/>
      <c r="I13" s="118"/>
      <c r="J13" s="26"/>
    </row>
    <row r="14" spans="1:10" s="34" customFormat="1" ht="51" customHeight="1" x14ac:dyDescent="0.3">
      <c r="A14" s="96" t="s">
        <v>99</v>
      </c>
      <c r="B14" s="97"/>
      <c r="C14" s="97"/>
      <c r="D14" s="97"/>
      <c r="E14" s="97"/>
      <c r="F14" s="97"/>
      <c r="G14" s="97"/>
      <c r="H14" s="97"/>
      <c r="I14" s="98"/>
      <c r="J14" s="33"/>
    </row>
    <row r="15" spans="1:10" s="18" customFormat="1" ht="94.2" customHeight="1" x14ac:dyDescent="0.3">
      <c r="A15" s="84" t="s">
        <v>100</v>
      </c>
      <c r="B15" s="85"/>
      <c r="C15" s="85"/>
      <c r="D15" s="85"/>
      <c r="E15" s="85"/>
      <c r="F15" s="85"/>
      <c r="G15" s="85"/>
      <c r="H15" s="85"/>
      <c r="I15" s="86"/>
      <c r="J15" s="25"/>
    </row>
    <row r="16" spans="1:10" s="20" customFormat="1" x14ac:dyDescent="0.3">
      <c r="A16" s="116" t="s">
        <v>31</v>
      </c>
      <c r="B16" s="117"/>
      <c r="C16" s="117"/>
      <c r="D16" s="117"/>
      <c r="E16" s="117"/>
      <c r="F16" s="117"/>
      <c r="G16" s="117"/>
      <c r="H16" s="117"/>
      <c r="I16" s="118"/>
      <c r="J16" s="26"/>
    </row>
    <row r="17" spans="1:10" s="34" customFormat="1" x14ac:dyDescent="0.3">
      <c r="A17" s="93" t="s">
        <v>98</v>
      </c>
      <c r="B17" s="94"/>
      <c r="C17" s="94"/>
      <c r="D17" s="94"/>
      <c r="E17" s="94"/>
      <c r="F17" s="94"/>
      <c r="G17" s="94"/>
      <c r="H17" s="94"/>
      <c r="I17" s="95"/>
      <c r="J17" s="33"/>
    </row>
    <row r="18" spans="1:10" s="18" customFormat="1" ht="4.2" customHeight="1" x14ac:dyDescent="0.3">
      <c r="A18" s="84"/>
      <c r="B18" s="85"/>
      <c r="C18" s="85"/>
      <c r="D18" s="85"/>
      <c r="E18" s="85"/>
      <c r="F18" s="85"/>
      <c r="G18" s="85"/>
      <c r="H18" s="85"/>
      <c r="I18" s="86"/>
      <c r="J18" s="25"/>
    </row>
    <row r="19" spans="1:10" ht="19.95" customHeight="1" x14ac:dyDescent="0.3">
      <c r="A19" s="87" t="s">
        <v>33</v>
      </c>
      <c r="B19" s="88"/>
      <c r="C19" s="88"/>
      <c r="D19" s="88"/>
      <c r="E19" s="88"/>
      <c r="F19" s="88"/>
      <c r="G19" s="88"/>
      <c r="H19" s="88"/>
      <c r="I19" s="89"/>
    </row>
    <row r="20" spans="1:10" s="14" customFormat="1" x14ac:dyDescent="0.3">
      <c r="A20" s="119" t="s">
        <v>94</v>
      </c>
      <c r="B20" s="120"/>
      <c r="C20" s="120"/>
      <c r="D20" s="120"/>
      <c r="E20" s="120"/>
      <c r="F20" s="120"/>
      <c r="G20" s="120"/>
      <c r="H20" s="120"/>
      <c r="I20" s="121"/>
      <c r="J20" s="35"/>
    </row>
    <row r="21" spans="1:10" ht="2.4" customHeight="1" x14ac:dyDescent="0.3">
      <c r="A21" s="84"/>
      <c r="B21" s="85"/>
      <c r="C21" s="85"/>
      <c r="D21" s="85"/>
      <c r="E21" s="85"/>
      <c r="F21" s="85"/>
      <c r="G21" s="85"/>
      <c r="H21" s="85"/>
      <c r="I21" s="86"/>
    </row>
    <row r="22" spans="1:10" ht="19.95" customHeight="1" x14ac:dyDescent="0.3">
      <c r="A22" s="87" t="s">
        <v>56</v>
      </c>
      <c r="B22" s="88"/>
      <c r="C22" s="88"/>
      <c r="D22" s="88"/>
      <c r="E22" s="88"/>
      <c r="F22" s="88"/>
      <c r="G22" s="88"/>
      <c r="H22" s="88"/>
      <c r="I22" s="89"/>
    </row>
    <row r="23" spans="1:10" x14ac:dyDescent="0.3">
      <c r="A23" s="99" t="s">
        <v>84</v>
      </c>
      <c r="B23" s="100"/>
      <c r="C23" s="100"/>
      <c r="D23" s="100"/>
      <c r="E23" s="100"/>
      <c r="F23" s="100"/>
      <c r="G23" s="100"/>
      <c r="H23" s="100"/>
      <c r="I23" s="101"/>
    </row>
    <row r="24" spans="1:10" ht="5.4" customHeight="1" x14ac:dyDescent="0.3">
      <c r="A24" s="90"/>
      <c r="B24" s="91"/>
      <c r="C24" s="91"/>
      <c r="D24" s="91"/>
      <c r="E24" s="91"/>
      <c r="F24" s="91"/>
      <c r="G24" s="91"/>
      <c r="H24" s="91"/>
      <c r="I24" s="92"/>
    </row>
    <row r="25" spans="1:10" hidden="1" x14ac:dyDescent="0.3">
      <c r="A25" s="81"/>
      <c r="B25" s="82"/>
      <c r="C25" s="82"/>
      <c r="D25" s="82"/>
      <c r="E25" s="82"/>
      <c r="F25" s="82"/>
      <c r="G25" s="82"/>
      <c r="H25" s="82"/>
      <c r="I25" s="83"/>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disablePrompts="1"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E18" sqref="E18"/>
    </sheetView>
  </sheetViews>
  <sheetFormatPr baseColWidth="10" defaultColWidth="10.664062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6640625" style="36"/>
    <col min="18" max="18" width="35.6640625" style="36" bestFit="1" customWidth="1"/>
    <col min="19" max="16384" width="10.6640625" style="36"/>
  </cols>
  <sheetData>
    <row r="1" spans="1:18" ht="23.4" x14ac:dyDescent="0.45">
      <c r="A1" s="136" t="s">
        <v>68</v>
      </c>
      <c r="B1" s="136"/>
      <c r="C1" s="136"/>
      <c r="D1" s="136"/>
      <c r="E1" s="136"/>
      <c r="F1" s="136"/>
      <c r="G1" s="136"/>
      <c r="H1" s="136"/>
      <c r="I1" s="136"/>
      <c r="J1" s="136"/>
      <c r="K1" s="136"/>
      <c r="L1" s="136"/>
      <c r="M1" s="136"/>
      <c r="N1" s="136"/>
    </row>
    <row r="2" spans="1:18" ht="19.95" customHeight="1" x14ac:dyDescent="0.3">
      <c r="A2" s="37" t="s">
        <v>26</v>
      </c>
      <c r="B2" s="137" t="str">
        <f>'Fiche générale'!B2</f>
        <v>Médecine</v>
      </c>
      <c r="C2" s="137"/>
      <c r="D2" s="137"/>
      <c r="E2" s="137"/>
      <c r="F2" s="36"/>
      <c r="G2" s="36"/>
      <c r="H2" s="36"/>
      <c r="I2" s="36"/>
      <c r="J2" s="36"/>
      <c r="K2" s="36"/>
    </row>
    <row r="3" spans="1:18" ht="19.95" customHeight="1" x14ac:dyDescent="0.3">
      <c r="A3" s="37" t="s">
        <v>24</v>
      </c>
      <c r="B3" s="138" t="str">
        <f>'Fiche générale'!B3:I3</f>
        <v>DIU Oncosexologie</v>
      </c>
      <c r="C3" s="139"/>
      <c r="D3" s="139"/>
      <c r="E3" s="139"/>
      <c r="F3" s="139"/>
      <c r="G3" s="139"/>
      <c r="H3" s="139"/>
      <c r="I3" s="139"/>
      <c r="J3" s="140"/>
      <c r="K3" s="36"/>
    </row>
    <row r="4" spans="1:18" ht="19.95" customHeight="1" x14ac:dyDescent="0.35">
      <c r="A4" s="37" t="s">
        <v>17</v>
      </c>
      <c r="B4" s="38"/>
      <c r="C4" s="39" t="s">
        <v>57</v>
      </c>
      <c r="D4" s="141"/>
      <c r="E4" s="141"/>
      <c r="F4" s="142" t="s">
        <v>25</v>
      </c>
      <c r="G4" s="143"/>
      <c r="H4" s="144"/>
      <c r="I4" s="145"/>
      <c r="J4" s="145"/>
      <c r="K4" s="145"/>
      <c r="L4" s="145"/>
      <c r="M4" s="145"/>
      <c r="N4" s="146"/>
    </row>
    <row r="5" spans="1:18" ht="19.95" customHeight="1" x14ac:dyDescent="0.3">
      <c r="B5" s="36"/>
      <c r="C5" s="36"/>
      <c r="D5" s="36"/>
      <c r="E5" s="36"/>
      <c r="F5" s="36"/>
      <c r="G5" s="36"/>
      <c r="H5" s="36"/>
      <c r="I5" s="36"/>
      <c r="J5" s="36"/>
      <c r="K5" s="36"/>
    </row>
    <row r="6" spans="1:18" ht="19.95" customHeight="1" x14ac:dyDescent="0.3">
      <c r="A6" s="37" t="s">
        <v>1</v>
      </c>
      <c r="B6" s="60"/>
      <c r="C6" s="39" t="s">
        <v>58</v>
      </c>
      <c r="D6" s="147"/>
      <c r="E6" s="148"/>
      <c r="F6" s="142" t="s">
        <v>2</v>
      </c>
      <c r="G6" s="143"/>
      <c r="H6" s="149"/>
      <c r="I6" s="150"/>
      <c r="J6" s="150"/>
      <c r="K6" s="150"/>
      <c r="L6" s="150"/>
      <c r="M6" s="150"/>
      <c r="N6" s="151"/>
    </row>
    <row r="7" spans="1:18" ht="19.95" customHeight="1" x14ac:dyDescent="0.3">
      <c r="A7" s="37" t="s">
        <v>34</v>
      </c>
      <c r="B7" s="61"/>
      <c r="C7" s="36"/>
      <c r="D7" s="36"/>
      <c r="E7" s="36"/>
      <c r="F7" s="36"/>
      <c r="G7" s="36"/>
      <c r="H7" s="36"/>
      <c r="I7" s="36"/>
      <c r="J7" s="36"/>
      <c r="K7" s="36"/>
    </row>
    <row r="8" spans="1:18" ht="19.95" customHeight="1" x14ac:dyDescent="0.3">
      <c r="A8" s="40"/>
      <c r="B8" s="21"/>
      <c r="C8" s="36"/>
      <c r="D8" s="36"/>
      <c r="E8" s="36"/>
      <c r="F8" s="36"/>
      <c r="G8" s="36"/>
      <c r="H8" s="41"/>
      <c r="I8" s="41"/>
      <c r="J8" s="41"/>
      <c r="K8" s="41"/>
      <c r="M8" s="42"/>
      <c r="N8" s="42"/>
    </row>
    <row r="9" spans="1:18" ht="15" customHeight="1" x14ac:dyDescent="0.3">
      <c r="B9" s="75"/>
      <c r="C9" s="76"/>
      <c r="D9" s="41"/>
      <c r="E9" s="152" t="s">
        <v>41</v>
      </c>
      <c r="F9" s="153"/>
      <c r="G9" s="152" t="s">
        <v>36</v>
      </c>
      <c r="H9" s="153"/>
      <c r="I9"/>
      <c r="J9" s="41"/>
      <c r="K9" s="43">
        <v>1</v>
      </c>
      <c r="L9" s="41"/>
      <c r="M9" s="41"/>
      <c r="N9" s="41"/>
    </row>
    <row r="10" spans="1:18" ht="15" customHeight="1" x14ac:dyDescent="0.3">
      <c r="B10" s="75"/>
      <c r="C10" s="76"/>
      <c r="D10" s="44"/>
      <c r="E10" s="132" t="s">
        <v>40</v>
      </c>
      <c r="F10" s="133"/>
      <c r="G10" s="134"/>
      <c r="H10" s="135"/>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6"/>
      <c r="F13" s="126"/>
      <c r="G13" s="50"/>
      <c r="H13" s="47"/>
      <c r="I13" s="47"/>
    </row>
    <row r="14" spans="1:18" ht="26.25" customHeight="1" x14ac:dyDescent="0.3">
      <c r="B14" s="49"/>
      <c r="C14" s="47"/>
      <c r="D14" s="47"/>
      <c r="E14" s="50"/>
      <c r="F14" s="50"/>
      <c r="G14" s="50"/>
      <c r="H14" s="47"/>
      <c r="I14" s="47"/>
      <c r="J14" s="127" t="s">
        <v>18</v>
      </c>
      <c r="K14" s="128"/>
      <c r="L14" s="129"/>
      <c r="M14" s="127" t="s">
        <v>19</v>
      </c>
      <c r="N14" s="129"/>
      <c r="O14" s="122" t="s">
        <v>65</v>
      </c>
      <c r="P14" s="123"/>
      <c r="Q14" s="124"/>
      <c r="R14" s="125" t="s">
        <v>66</v>
      </c>
    </row>
    <row r="15" spans="1:18" ht="133.80000000000001" customHeight="1" x14ac:dyDescent="0.3">
      <c r="C15" s="51"/>
      <c r="D15" s="51"/>
      <c r="E15" s="52"/>
      <c r="F15" s="52"/>
      <c r="G15" s="52"/>
      <c r="H15" s="52"/>
      <c r="I15" s="53"/>
      <c r="J15" s="54" t="s">
        <v>20</v>
      </c>
      <c r="K15" s="130" t="str">
        <f>IF(H17="CCI (CC Intégral)","CT pour les dispensés","Contrôle Terminal")</f>
        <v>Contrôle Terminal</v>
      </c>
      <c r="L15" s="131"/>
      <c r="M15" s="130" t="s">
        <v>21</v>
      </c>
      <c r="N15" s="131"/>
      <c r="O15" s="57" t="s">
        <v>67</v>
      </c>
      <c r="P15" s="79" t="s">
        <v>21</v>
      </c>
      <c r="Q15" s="80"/>
      <c r="R15" s="125"/>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5"/>
    </row>
    <row r="17" spans="1:18" ht="15" customHeight="1" x14ac:dyDescent="0.3">
      <c r="A17" s="2"/>
      <c r="B17" s="63"/>
      <c r="C17" s="3"/>
      <c r="D17" s="4"/>
      <c r="E17" s="4"/>
      <c r="F17" s="4"/>
      <c r="G17" s="4"/>
      <c r="H17" s="4"/>
      <c r="I17" s="4"/>
      <c r="J17" s="5"/>
      <c r="K17" s="5"/>
      <c r="L17" s="5"/>
      <c r="M17" s="5"/>
      <c r="N17" s="5"/>
      <c r="O17" s="5"/>
      <c r="P17" s="5"/>
      <c r="Q17" s="5"/>
      <c r="R17" s="5"/>
    </row>
    <row r="18" spans="1:18" ht="15" customHeight="1" x14ac:dyDescent="0.3">
      <c r="A18" s="2" t="s">
        <v>0</v>
      </c>
      <c r="B18" s="63" t="s">
        <v>96</v>
      </c>
      <c r="C18" s="3"/>
      <c r="D18" s="4"/>
      <c r="E18" s="4"/>
      <c r="F18" s="4" t="s">
        <v>91</v>
      </c>
      <c r="G18" s="4" t="s">
        <v>91</v>
      </c>
      <c r="H18" s="4" t="s">
        <v>62</v>
      </c>
      <c r="I18" s="4"/>
      <c r="J18" s="2"/>
      <c r="K18" s="5" t="s">
        <v>11</v>
      </c>
      <c r="L18" s="5" t="s">
        <v>95</v>
      </c>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53" priority="24">
      <formula>$A$11=2</formula>
    </cfRule>
    <cfRule type="expression" dxfId="52" priority="25">
      <formula>$A$11=3</formula>
    </cfRule>
    <cfRule type="expression" dxfId="51" priority="26">
      <formula>$A$11=1</formula>
    </cfRule>
  </conditionalFormatting>
  <conditionalFormatting sqref="I17:I52 K17:L52">
    <cfRule type="expression" dxfId="50" priority="23">
      <formula>$H17="CCI (CC Intégral)"</formula>
    </cfRule>
  </conditionalFormatting>
  <conditionalFormatting sqref="I17:J52">
    <cfRule type="expression" dxfId="49" priority="22">
      <formula>$H17="CT (Contrôle terminal)"</formula>
    </cfRule>
  </conditionalFormatting>
  <conditionalFormatting sqref="K15:L16">
    <cfRule type="expression" dxfId="48" priority="18">
      <formula>$H$17="CCI (CC Intégral)"</formula>
    </cfRule>
  </conditionalFormatting>
  <conditionalFormatting sqref="O15">
    <cfRule type="expression" dxfId="47" priority="15">
      <formula>$A$11=2</formula>
    </cfRule>
    <cfRule type="expression" dxfId="46" priority="16">
      <formula>$A$11=3</formula>
    </cfRule>
    <cfRule type="expression" dxfId="45" priority="17">
      <formula>$A$11=1</formula>
    </cfRule>
  </conditionalFormatting>
  <conditionalFormatting sqref="P15:Q15">
    <cfRule type="expression" dxfId="44" priority="12">
      <formula>$A$11=2</formula>
    </cfRule>
    <cfRule type="expression" dxfId="43" priority="13">
      <formula>$A$11=3</formula>
    </cfRule>
    <cfRule type="expression" dxfId="42" priority="14">
      <formula>$A$11=1</formula>
    </cfRule>
  </conditionalFormatting>
  <conditionalFormatting sqref="P16:Q16">
    <cfRule type="expression" dxfId="41" priority="9">
      <formula>$A$11=2</formula>
    </cfRule>
    <cfRule type="expression" dxfId="40" priority="10">
      <formula>$A$11=4</formula>
    </cfRule>
    <cfRule type="expression" dxfId="39" priority="11">
      <formula>$A$11=1</formula>
    </cfRule>
  </conditionalFormatting>
  <conditionalFormatting sqref="O16">
    <cfRule type="expression" dxfId="38" priority="6">
      <formula>$A$11=2</formula>
    </cfRule>
    <cfRule type="expression" dxfId="37" priority="7">
      <formula>$A$11=4</formula>
    </cfRule>
    <cfRule type="expression" dxfId="36"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251460</xdr:colOff>
                    <xdr:row>8</xdr:row>
                    <xdr:rowOff>60960</xdr:rowOff>
                  </from>
                  <to>
                    <xdr:col>0</xdr:col>
                    <xdr:colOff>1242060</xdr:colOff>
                    <xdr:row>9</xdr:row>
                    <xdr:rowOff>99060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251460</xdr:colOff>
                    <xdr:row>11</xdr:row>
                    <xdr:rowOff>60960</xdr:rowOff>
                  </from>
                  <to>
                    <xdr:col>0</xdr:col>
                    <xdr:colOff>1242060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251460</xdr:colOff>
                    <xdr:row>9</xdr:row>
                    <xdr:rowOff>152400</xdr:rowOff>
                  </from>
                  <to>
                    <xdr:col>0</xdr:col>
                    <xdr:colOff>1242060</xdr:colOff>
                    <xdr:row>11</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'/Users/isabelle/Documents/MES DOCUMENTS/DU/NOUVEAU DOSSIER 2020/C:\Users\beluafi\Desktop\DOC Maquette - MCC\[MCC-Portail &amp; L1 L2.xlsx]Fiche générale'!#REF!="Deux sessions"</xm:f>
            <x14:dxf>
              <fill>
                <patternFill>
                  <bgColor theme="1"/>
                </patternFill>
              </fill>
            </x14:dxf>
          </x14:cfRule>
          <x14:cfRule type="expression" priority="5" id="{9DB12C89-564B-4AAE-9055-E959F48CC41A}">
            <xm:f>'/Users/isabelle/Documents/MES DOCUMENTS/DU/NOUVEAU DOSSIER 2020/Z:\DEVE\Cellule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view="pageLayout" zoomScale="55" zoomScaleNormal="70" zoomScalePageLayoutView="55" workbookViewId="0">
      <selection activeCell="K18" sqref="K18"/>
    </sheetView>
  </sheetViews>
  <sheetFormatPr baseColWidth="10" defaultColWidth="10.664062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6640625" style="36"/>
    <col min="18" max="18" width="26.6640625" style="36" bestFit="1" customWidth="1"/>
    <col min="19" max="16384" width="10.6640625" style="36"/>
  </cols>
  <sheetData>
    <row r="1" spans="1:18" ht="23.4" x14ac:dyDescent="0.45">
      <c r="A1" s="136" t="s">
        <v>85</v>
      </c>
      <c r="B1" s="136"/>
      <c r="C1" s="136"/>
      <c r="D1" s="136"/>
      <c r="E1" s="136"/>
      <c r="F1" s="136"/>
      <c r="G1" s="136"/>
      <c r="H1" s="136"/>
      <c r="I1" s="136"/>
      <c r="J1" s="136"/>
      <c r="K1" s="136"/>
      <c r="L1" s="136"/>
      <c r="M1" s="136"/>
      <c r="N1" s="136"/>
    </row>
    <row r="2" spans="1:18" ht="19.95" customHeight="1" x14ac:dyDescent="0.3">
      <c r="A2" s="37" t="s">
        <v>26</v>
      </c>
      <c r="B2" s="137" t="str">
        <f>'Fiche générale'!B2</f>
        <v>Médecine</v>
      </c>
      <c r="C2" s="137"/>
      <c r="D2" s="137"/>
      <c r="E2" s="137"/>
      <c r="F2" s="36"/>
      <c r="G2" s="36"/>
      <c r="H2" s="36"/>
      <c r="I2" s="36"/>
      <c r="J2" s="36"/>
      <c r="K2" s="36"/>
    </row>
    <row r="3" spans="1:18" ht="19.95" customHeight="1" x14ac:dyDescent="0.3">
      <c r="A3" s="37" t="s">
        <v>24</v>
      </c>
      <c r="B3" s="138" t="str">
        <f>'Fiche générale'!B3:I3</f>
        <v>DIU Oncosexologie</v>
      </c>
      <c r="C3" s="139"/>
      <c r="D3" s="139"/>
      <c r="E3" s="139"/>
      <c r="F3" s="139"/>
      <c r="G3" s="139"/>
      <c r="H3" s="139"/>
      <c r="I3" s="139"/>
      <c r="J3" s="140"/>
      <c r="K3" s="36"/>
    </row>
    <row r="4" spans="1:18" ht="19.95" customHeight="1" x14ac:dyDescent="0.35">
      <c r="A4" s="37" t="s">
        <v>17</v>
      </c>
      <c r="B4" s="38"/>
      <c r="C4" s="39" t="s">
        <v>57</v>
      </c>
      <c r="D4" s="141"/>
      <c r="E4" s="141"/>
      <c r="F4" s="142" t="s">
        <v>25</v>
      </c>
      <c r="G4" s="143"/>
      <c r="H4" s="144"/>
      <c r="I4" s="145"/>
      <c r="J4" s="145"/>
      <c r="K4" s="145"/>
      <c r="L4" s="145"/>
      <c r="M4" s="145"/>
      <c r="N4" s="146"/>
    </row>
    <row r="5" spans="1:18" ht="19.95" customHeight="1" x14ac:dyDescent="0.3">
      <c r="B5" s="36"/>
      <c r="C5" s="36"/>
      <c r="D5" s="36"/>
      <c r="E5" s="36"/>
      <c r="F5" s="36"/>
      <c r="G5" s="36"/>
      <c r="H5" s="36"/>
      <c r="I5" s="36"/>
      <c r="J5" s="36"/>
      <c r="K5" s="36"/>
    </row>
    <row r="6" spans="1:18" ht="19.95" customHeight="1" x14ac:dyDescent="0.3">
      <c r="A6" s="37" t="s">
        <v>1</v>
      </c>
      <c r="B6" s="60"/>
      <c r="C6" s="39" t="s">
        <v>58</v>
      </c>
      <c r="D6" s="147"/>
      <c r="E6" s="148"/>
      <c r="F6" s="142" t="s">
        <v>2</v>
      </c>
      <c r="G6" s="143"/>
      <c r="H6" s="149"/>
      <c r="I6" s="150"/>
      <c r="J6" s="150"/>
      <c r="K6" s="150"/>
      <c r="L6" s="150"/>
      <c r="M6" s="150"/>
      <c r="N6" s="151"/>
    </row>
    <row r="7" spans="1:18" ht="19.95" customHeight="1" x14ac:dyDescent="0.3">
      <c r="A7" s="37" t="s">
        <v>34</v>
      </c>
      <c r="B7" s="61"/>
      <c r="C7" s="36"/>
      <c r="D7" s="36"/>
      <c r="E7" s="36"/>
      <c r="F7" s="36"/>
      <c r="G7" s="36"/>
      <c r="H7" s="36"/>
      <c r="I7" s="36"/>
      <c r="J7" s="36"/>
      <c r="K7" s="36"/>
    </row>
    <row r="8" spans="1:18" ht="19.95" customHeight="1" x14ac:dyDescent="0.3">
      <c r="A8" s="40"/>
      <c r="B8" s="21"/>
      <c r="C8" s="36"/>
      <c r="D8" s="36"/>
      <c r="E8" s="36"/>
      <c r="F8" s="36"/>
      <c r="G8" s="36"/>
      <c r="H8" s="41"/>
      <c r="I8" s="41"/>
      <c r="J8" s="41"/>
      <c r="K8" s="41"/>
      <c r="M8" s="42"/>
      <c r="N8" s="42"/>
    </row>
    <row r="9" spans="1:18" ht="15" customHeight="1" x14ac:dyDescent="0.3">
      <c r="B9" s="75"/>
      <c r="C9" s="76"/>
      <c r="D9" s="41"/>
      <c r="E9" s="152" t="s">
        <v>41</v>
      </c>
      <c r="F9" s="153"/>
      <c r="G9" s="152" t="s">
        <v>36</v>
      </c>
      <c r="H9" s="153"/>
      <c r="I9"/>
      <c r="J9" s="41"/>
      <c r="K9" s="43">
        <v>1</v>
      </c>
      <c r="L9" s="41"/>
      <c r="M9" s="41"/>
      <c r="N9" s="41"/>
    </row>
    <row r="10" spans="1:18" ht="15" customHeight="1" x14ac:dyDescent="0.3">
      <c r="B10" s="75"/>
      <c r="C10" s="76"/>
      <c r="D10" s="44"/>
      <c r="E10" s="132" t="s">
        <v>40</v>
      </c>
      <c r="F10" s="133"/>
      <c r="G10" s="134"/>
      <c r="H10" s="135"/>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6"/>
      <c r="F13" s="126"/>
      <c r="G13" s="78"/>
      <c r="H13" s="47"/>
      <c r="I13" s="47"/>
    </row>
    <row r="14" spans="1:18" ht="26.25" customHeight="1" x14ac:dyDescent="0.3">
      <c r="B14" s="49"/>
      <c r="C14" s="47"/>
      <c r="D14" s="47"/>
      <c r="E14" s="78"/>
      <c r="F14" s="78"/>
      <c r="G14" s="78"/>
      <c r="H14" s="47"/>
      <c r="I14" s="47"/>
      <c r="J14" s="127" t="s">
        <v>18</v>
      </c>
      <c r="K14" s="128"/>
      <c r="L14" s="129"/>
      <c r="M14" s="127" t="s">
        <v>19</v>
      </c>
      <c r="N14" s="129"/>
      <c r="O14" s="122" t="s">
        <v>65</v>
      </c>
      <c r="P14" s="123"/>
      <c r="Q14" s="124"/>
      <c r="R14" s="125" t="s">
        <v>66</v>
      </c>
    </row>
    <row r="15" spans="1:18" ht="133.80000000000001" customHeight="1" x14ac:dyDescent="0.3">
      <c r="C15" s="51"/>
      <c r="D15" s="51"/>
      <c r="E15" s="52"/>
      <c r="F15" s="52"/>
      <c r="G15" s="52"/>
      <c r="H15" s="52"/>
      <c r="I15" s="53"/>
      <c r="J15" s="54" t="s">
        <v>20</v>
      </c>
      <c r="K15" s="130" t="str">
        <f>IF(H17="CCI (CC Intégral)","CT pour les dispensés","Contrôle Terminal")</f>
        <v>Contrôle Terminal</v>
      </c>
      <c r="L15" s="131"/>
      <c r="M15" s="130" t="s">
        <v>21</v>
      </c>
      <c r="N15" s="131"/>
      <c r="O15" s="57" t="s">
        <v>67</v>
      </c>
      <c r="P15" s="79" t="s">
        <v>21</v>
      </c>
      <c r="Q15" s="80"/>
      <c r="R15" s="125"/>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5"/>
    </row>
    <row r="17" spans="1:18" ht="15" customHeight="1" x14ac:dyDescent="0.3">
      <c r="A17" s="2" t="s">
        <v>0</v>
      </c>
      <c r="B17" s="63" t="s">
        <v>96</v>
      </c>
      <c r="C17" s="3"/>
      <c r="D17" s="4"/>
      <c r="E17" s="4"/>
      <c r="F17" s="4" t="s">
        <v>88</v>
      </c>
      <c r="G17" s="4" t="s">
        <v>88</v>
      </c>
      <c r="H17" s="4" t="s">
        <v>62</v>
      </c>
      <c r="I17" s="4"/>
      <c r="J17" s="5"/>
      <c r="K17" s="5" t="s">
        <v>11</v>
      </c>
      <c r="L17" s="5" t="s">
        <v>97</v>
      </c>
      <c r="M17" s="5"/>
      <c r="N17" s="5"/>
      <c r="O17" s="5"/>
      <c r="P17" s="5"/>
      <c r="Q17" s="5"/>
      <c r="R17" s="5"/>
    </row>
    <row r="18" spans="1:18" ht="15" customHeight="1" x14ac:dyDescent="0.3">
      <c r="A18" s="2" t="s">
        <v>0</v>
      </c>
      <c r="B18" s="63" t="s">
        <v>86</v>
      </c>
      <c r="C18" s="3"/>
      <c r="D18" s="4"/>
      <c r="E18" s="4"/>
      <c r="F18" s="4" t="s">
        <v>88</v>
      </c>
      <c r="G18" s="4" t="s">
        <v>88</v>
      </c>
      <c r="H18" s="4" t="s">
        <v>62</v>
      </c>
      <c r="I18" s="4"/>
      <c r="J18" s="2"/>
      <c r="K18" s="5" t="s">
        <v>12</v>
      </c>
      <c r="L18" s="5" t="s">
        <v>92</v>
      </c>
      <c r="M18" s="5"/>
      <c r="N18" s="5"/>
      <c r="O18" s="5"/>
      <c r="P18" s="5"/>
      <c r="Q18" s="5"/>
      <c r="R18" s="5"/>
    </row>
    <row r="19" spans="1:18" s="74" customFormat="1" ht="15" customHeight="1" x14ac:dyDescent="0.3">
      <c r="A19" s="2"/>
      <c r="B19" s="63"/>
      <c r="C19" s="3"/>
      <c r="D19" s="4"/>
      <c r="E19" s="4"/>
      <c r="F19" s="4"/>
      <c r="G19" s="4"/>
      <c r="H19" s="4"/>
      <c r="I19" s="4"/>
      <c r="J19" s="5"/>
      <c r="K19" s="5"/>
      <c r="L19" s="5"/>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28" priority="29">
      <formula>$A$11=2</formula>
    </cfRule>
    <cfRule type="expression" dxfId="27" priority="30">
      <formula>$A$11=3</formula>
    </cfRule>
    <cfRule type="expression" dxfId="26" priority="31">
      <formula>$A$11=1</formula>
    </cfRule>
  </conditionalFormatting>
  <conditionalFormatting sqref="I21:I52 K21:L52">
    <cfRule type="expression" dxfId="25" priority="28">
      <formula>$H21="CCI (CC Intégral)"</formula>
    </cfRule>
  </conditionalFormatting>
  <conditionalFormatting sqref="I21:J52">
    <cfRule type="expression" dxfId="24" priority="27">
      <formula>$H21="CT (Contrôle terminal)"</formula>
    </cfRule>
  </conditionalFormatting>
  <conditionalFormatting sqref="K15:L16">
    <cfRule type="expression" dxfId="23" priority="24">
      <formula>$H$17="CCI (CC Intégral)"</formula>
    </cfRule>
  </conditionalFormatting>
  <conditionalFormatting sqref="O15">
    <cfRule type="expression" dxfId="22" priority="21">
      <formula>$A$11=2</formula>
    </cfRule>
    <cfRule type="expression" dxfId="21" priority="22">
      <formula>$A$11=3</formula>
    </cfRule>
    <cfRule type="expression" dxfId="20" priority="23">
      <formula>$A$11=1</formula>
    </cfRule>
  </conditionalFormatting>
  <conditionalFormatting sqref="P15:Q15">
    <cfRule type="expression" dxfId="19" priority="18">
      <formula>$A$11=2</formula>
    </cfRule>
    <cfRule type="expression" dxfId="18" priority="19">
      <formula>$A$11=3</formula>
    </cfRule>
    <cfRule type="expression" dxfId="17" priority="20">
      <formula>$A$11=1</formula>
    </cfRule>
  </conditionalFormatting>
  <conditionalFormatting sqref="P16:Q16">
    <cfRule type="expression" dxfId="16" priority="15">
      <formula>$A$11=2</formula>
    </cfRule>
    <cfRule type="expression" dxfId="15" priority="16">
      <formula>$A$11=4</formula>
    </cfRule>
    <cfRule type="expression" dxfId="14" priority="17">
      <formula>$A$11=1</formula>
    </cfRule>
  </conditionalFormatting>
  <conditionalFormatting sqref="O16">
    <cfRule type="expression" dxfId="13" priority="12">
      <formula>$A$11=2</formula>
    </cfRule>
    <cfRule type="expression" dxfId="12" priority="13">
      <formula>$A$11=4</formula>
    </cfRule>
    <cfRule type="expression" dxfId="11" priority="14">
      <formula>$A$11=1</formula>
    </cfRule>
  </conditionalFormatting>
  <conditionalFormatting sqref="I19:I20 K19:L20">
    <cfRule type="expression" dxfId="10" priority="4">
      <formula>$H19="CCI (CC Intégral)"</formula>
    </cfRule>
  </conditionalFormatting>
  <conditionalFormatting sqref="I19:J20">
    <cfRule type="expression" dxfId="9" priority="3">
      <formula>$H19="CT (Contrôle terminal)"</formula>
    </cfRule>
  </conditionalFormatting>
  <conditionalFormatting sqref="I17:I18 K17:L18">
    <cfRule type="expression" dxfId="8" priority="2">
      <formula>$H17="CCI (CC Intégral)"</formula>
    </cfRule>
  </conditionalFormatting>
  <conditionalFormatting sqref="I17:J18">
    <cfRule type="expression" dxfId="7" priority="1">
      <formula>$H17="CT (Contrôle terminal)"</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8"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251460</xdr:colOff>
                    <xdr:row>8</xdr:row>
                    <xdr:rowOff>60960</xdr:rowOff>
                  </from>
                  <to>
                    <xdr:col>0</xdr:col>
                    <xdr:colOff>1242060</xdr:colOff>
                    <xdr:row>9</xdr:row>
                    <xdr:rowOff>99060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251460</xdr:colOff>
                    <xdr:row>11</xdr:row>
                    <xdr:rowOff>60960</xdr:rowOff>
                  </from>
                  <to>
                    <xdr:col>0</xdr:col>
                    <xdr:colOff>1242060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251460</xdr:colOff>
                    <xdr:row>9</xdr:row>
                    <xdr:rowOff>152400</xdr:rowOff>
                  </from>
                  <to>
                    <xdr:col>0</xdr:col>
                    <xdr:colOff>1242060</xdr:colOff>
                    <xdr:row>11</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97B4732C-9CAF-486C-9C4E-1AB274EC0D9D}">
            <xm:f>'Fiche générale'!$B$4="Seconde chance"</xm:f>
            <x14:dxf>
              <fill>
                <patternFill>
                  <bgColor theme="1"/>
                </patternFill>
              </fill>
            </x14:dxf>
          </x14:cfRule>
          <x14:cfRule type="expression" priority="25" id="{03CDF081-BB61-487D-AF2D-99275421D4F5}">
            <xm:f>'Fiche générale'!$B$4="Session unique"</xm:f>
            <x14:dxf>
              <fill>
                <patternFill>
                  <bgColor theme="1"/>
                </patternFill>
              </fill>
            </x14:dxf>
          </x14:cfRule>
          <x14:cfRule type="expression" priority="26"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8" id="{5C629169-80F0-442A-842C-6CC53BF8CB59}">
            <xm:f>'Fiche générale'!$B$4="Deux sessions"</xm:f>
            <x14:dxf>
              <fill>
                <patternFill>
                  <bgColor theme="1"/>
                </patternFill>
              </fill>
            </x14:dxf>
          </x14:cfRule>
          <x14:cfRule type="expression" priority="10" id="{02C84510-625A-4937-A8A4-EC1396EE937D}">
            <xm:f>'/Users/isabelle/Documents/MES DOCUMENTS/DU/NOUVEAU DOSSIER 2020/C:\Users\beluafi\Desktop\DOC Maquette - MCC\[MCC-Portail &amp; L1 L2.xlsx]Fiche générale'!#REF!="Deux sessions"</xm:f>
            <x14:dxf>
              <fill>
                <patternFill>
                  <bgColor theme="1"/>
                </patternFill>
              </fill>
            </x14:dxf>
          </x14:cfRule>
          <x14:cfRule type="expression" priority="11" id="{6F535EA4-31B6-475B-9043-69BF36A975E6}">
            <xm:f>'/Users/isabelle/Documents/MES DOCUMENTS/DU/NOUVEAU DOSSIER 2020/Z:\DEVE\Cellule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7"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le6"/>
  <dimension ref="A1:I21"/>
  <sheetViews>
    <sheetView showFormulas="1" workbookViewId="0">
      <selection activeCell="A2" sqref="A2:A18"/>
    </sheetView>
  </sheetViews>
  <sheetFormatPr baseColWidth="10" defaultRowHeight="14.4" x14ac:dyDescent="0.3"/>
  <cols>
    <col min="1" max="2" width="98.664062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terms/"/>
    <ds:schemaRef ds:uri="http://www.w3.org/XML/1998/namespace"/>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http://schemas.microsoft.com/sharepoint/v3"/>
    <ds:schemaRef ds:uri="cc9b61d3-e9c6-4364-a8ad-f892d613c537"/>
    <ds:schemaRef ds:uri="e9e13bbf-0b67-4e47-ab27-2b9a26498ac7"/>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vt:i4>
      </vt:variant>
    </vt:vector>
  </HeadingPairs>
  <TitlesOfParts>
    <vt:vector size="20" baseType="lpstr">
      <vt:lpstr>Fiche générale</vt:lpstr>
      <vt:lpstr>Année 1</vt:lpstr>
      <vt:lpstr>Année 2</vt:lpstr>
      <vt:lpstr>Listes</vt:lpstr>
      <vt:lpstr>IAE</vt:lpstr>
      <vt:lpstr>'Année 1'!Impression_des_titres</vt:lpstr>
      <vt:lpstr>'Année 2'!Impression_des_titres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2023-01-24T08:47:34Z</cp:lastPrinted>
  <dcterms:created xsi:type="dcterms:W3CDTF">2016-12-07T14:50:54Z</dcterms:created>
  <dcterms:modified xsi:type="dcterms:W3CDTF">2023-01-24T14:47:56Z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